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E4EB446D-878F-4324-A2A0-6823AFB5E61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 r="BT12" i="1"/>
</calcChain>
</file>

<file path=xl/sharedStrings.xml><?xml version="1.0" encoding="utf-8"?>
<sst xmlns="http://schemas.openxmlformats.org/spreadsheetml/2006/main" count="726" uniqueCount="316">
  <si>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</si>
  <si>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</si>
  <si>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</si>
  <si>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</si>
  <si>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</si>
  <si>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</si>
  <si>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</si>
  <si>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</si>
  <si>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</si>
  <si>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</si>
  <si>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</si>
  <si>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</si>
  <si>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</si>
  <si>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</si>
  <si>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</si>
  <si>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</si>
  <si>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</si>
  <si>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</si>
  <si>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</si>
  <si>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</si>
  <si>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</si>
  <si>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</si>
  <si>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</si>
  <si>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</si>
  <si>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</si>
  <si>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</si>
  <si>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</si>
  <si>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</si>
  <si>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</si>
  <si>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</si>
  <si>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</si>
  <si>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</si>
  <si>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</si>
  <si>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</si>
  <si>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</si>
  <si>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</si>
  <si>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</si>
  <si>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</si>
  <si>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</si>
  <si>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</si>
  <si>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</si>
  <si>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</si>
  <si>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</si>
  <si>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</si>
  <si>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</si>
  <si>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</si>
  <si>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</si>
  <si>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</si>
  <si>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</si>
  <si>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</si>
  <si>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</si>
  <si>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</si>
  <si>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</si>
  <si>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</si>
  <si>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</si>
  <si>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</si>
  <si>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</si>
  <si>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</si>
  <si>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</si>
  <si>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</si>
  <si>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</si>
  <si>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</si>
  <si>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</si>
  <si>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</si>
  <si>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</si>
  <si>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</si>
  <si>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</si>
  <si>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</si>
  <si>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</si>
  <si>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</si>
  <si>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</si>
  <si>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</si>
  <si>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</si>
  <si>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Zainiddinov, H; Habibov, N</t>
  </si>
  <si>
    <t/>
  </si>
  <si>
    <t>Zainiddinov, Hakim; Habibov, Nazim</t>
  </si>
  <si>
    <t>Factors shaping mother-child interaction in post-Soviet countries of Eastern Europe and Central Asia</t>
  </si>
  <si>
    <t>EARLY CHILD DEVELOPMENT AND CARE</t>
  </si>
  <si>
    <t>English</t>
  </si>
  <si>
    <t>Article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</si>
  <si>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</si>
  <si>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</si>
  <si>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</si>
  <si>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</si>
  <si>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</si>
  <si>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</si>
  <si>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</si>
  <si>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</si>
  <si>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</si>
  <si>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</si>
  <si>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</si>
  <si>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</si>
  <si>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</si>
  <si>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</si>
  <si>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</si>
  <si>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</si>
  <si>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</si>
  <si>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</si>
  <si>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</si>
  <si>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Social Science Citation Index (SSCI)</t>
  </si>
  <si>
    <t>Education &amp; Educational Research; Psychology</t>
  </si>
  <si>
    <t>PC3AN</t>
  </si>
  <si>
    <t>2023-10-05</t>
  </si>
  <si>
    <t>WOS:000596878200014</t>
  </si>
  <si>
    <t>Tsipursky, G</t>
  </si>
  <si>
    <t>Tsipursky, Gleb</t>
  </si>
  <si>
    <t>Worker Youth and Everyday Violence in the Post-Stalin Soviet Union</t>
  </si>
  <si>
    <t>EUROPEAN HISTORY QUARTERLY</t>
  </si>
  <si>
    <t>1950s; masculinity; Soviet Union; violence; workers; youth</t>
  </si>
  <si>
    <t>The essay explores the implications of a new campaign launched by the Soviet authorities against violent youth behaviour, especially amongst working-class youngsters, after Stalin's death in 1953. Relying largely on official sources from the archives, newspapers and other publications, and also on personal sources such as interviews and memoirs, the study explores what the new campaign reveals about everyday working-class youth violence in the post-Stalin Soviet Union. The new initiative represented part of a broader Thaw-era endeavour to reinvigorate the attempt to construct a socialist version of modernity, specifically by reforming the population's everyday way of life, in a fashion perceived as helping to create model citizens, New Soviet People'. The findings contribute to a recent re-evaluation of the Thaw as a time not only of liberalizing reforms, but also of new coercive elements. Further, working-class violence reveals the extent of class differences in the supposedly classless Soviet Union, with working-class youth behaviour departing from the official model of normative conduct, predicated upon middle-class standards. The article focuses on male violence in particular, providing a glimpse of a working-class masculinity that is at variance with the officially prescribed model of socialist masculinity. By showing the frequency of collective violence amongst young workers, the author also questions the official discourse's frequent depictions of collectivism as a panacea for delinquency. Nonetheless, this account does not equate worker violence with conscious opposition to the government. Instead, it positions such behaviour within a wider context of the traditional working-class male youth milieu.</t>
  </si>
  <si>
    <t>[Tsipursky, Gleb] Ohio State Univ, Newark, OH 43081 USA</t>
  </si>
  <si>
    <t>University System of Ohio; Ohio State University</t>
  </si>
  <si>
    <t>Tsipursky, G (corresponding author), Ohio State Univ, Dept Hist, LeFevre Hall 287,1179 Univ Dr, Newark, OH 43081 USA.</t>
  </si>
  <si>
    <t>tsipursky.1@osu.edu</t>
  </si>
  <si>
    <t>Tsipursky, Gleb/C-1395-2012</t>
  </si>
  <si>
    <t>SAGE PUBLICATIONS LTD</t>
  </si>
  <si>
    <t>LONDON</t>
  </si>
  <si>
    <t>1 OLIVERS YARD, 55 CITY ROAD, LONDON EC1Y 1SP, ENGLAND</t>
  </si>
  <si>
    <t>0265-6914</t>
  </si>
  <si>
    <t>1461-7110</t>
  </si>
  <si>
    <t>EUR HIST Q</t>
  </si>
  <si>
    <t>Eur. Hist. Q.</t>
  </si>
  <si>
    <t>APR</t>
  </si>
  <si>
    <t>SI</t>
  </si>
  <si>
    <t>10.1177/0265691414568282</t>
  </si>
  <si>
    <t>History; Political Science</t>
  </si>
  <si>
    <t>Social Science Citation Index (SSCI); Arts &amp; Humanities Citation Index (A&amp;HCI)</t>
  </si>
  <si>
    <t>History; Government &amp; Law</t>
  </si>
  <si>
    <t>CF8CV</t>
  </si>
  <si>
    <t>WOS:000352783900003</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</si>
  <si>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</si>
  <si>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</si>
  <si>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</si>
  <si>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</si>
  <si>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</si>
  <si>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</si>
  <si>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</si>
  <si>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HSE University (National Research University Higher School of Economics)</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</si>
  <si>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</si>
  <si>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</si>
  <si>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</si>
  <si>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</si>
  <si>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SAGE PUBLICATIONS INC</t>
  </si>
  <si>
    <t>THOUSAND OAKS</t>
  </si>
  <si>
    <t>2455 TELLER RD, THOUSAND OAKS, CA 91320 USA</t>
  </si>
  <si>
    <t>1464-8849</t>
  </si>
  <si>
    <t>1741-3001</t>
  </si>
  <si>
    <t>Journalism</t>
  </si>
  <si>
    <t>NOV</t>
  </si>
  <si>
    <t>10.1177/1464884917751305</t>
  </si>
  <si>
    <t>Communication</t>
  </si>
  <si>
    <t>OB9ZV</t>
  </si>
  <si>
    <t>Bronze</t>
  </si>
  <si>
    <t>WOS:000578823400008</t>
  </si>
  <si>
    <t>Dobson, M</t>
  </si>
  <si>
    <t>Dobson, Miriam</t>
  </si>
  <si>
    <t>Child Sacrifice in the Soviet Press: Sensationalism and the Sectarian in the Post-Stalin Era</t>
  </si>
  <si>
    <t>RUSSIAN REVIEW</t>
  </si>
  <si>
    <t>CAMPAIGN</t>
  </si>
  <si>
    <t>The blood libel is normally associated with anti-Semitic traditions, but in Soviet atheist propaganda of the 1950s and early 1960s it was evangelical Christians who were accused of ritually killing young children. In the existing scholarly literature, the anti-religious campaigns of the Khrushchev era tend to be explained in terms of a quest for scientific, rational modernity, but by focusing on the blood libel I uncover a rather more sensationalist dimension to them. The shocking and emotive stories and images found in the press and other published materials had a powerful impact on the popular imagination, and even when the Soviet government criticized such approaches after 1964, fears of a sectarian conspiracy remained. Drawing on two case-studies from the archives, I examine in detail the legal proceedings, the press coverage, and public reactions and I suggest that belief in the blood libel should be understood not only in terms of concerns over religious boundaries but also, and perhaps primarily, in relation to anxiety about the safety of children.</t>
  </si>
  <si>
    <t>[Dobson, Miriam] Univ Sheffield, Sheffield S10 2TN, S Yorkshire, England; [Dobson, Miriam] Four Year AHRC Funded Project, Swindon, Wilts, England</t>
  </si>
  <si>
    <t>University of Sheffield; UK Research &amp; Innovation (UKRI); Arts &amp; Humanities Research Council (AHRC)</t>
  </si>
  <si>
    <t>Dobson, M (corresponding author), Univ Sheffield, Sheffield S10 2TN, S Yorkshire, England.</t>
  </si>
  <si>
    <t>Arts and Humanities Research Council [AH/I025883/1] Funding Source: researchfish; AHRC [AH/I025883/1] Funding Source: UKRI</t>
  </si>
  <si>
    <t>Arts and Humanities Research Council(UK Research &amp; Innovation (UKRI)Arts &amp; Humanities Research Council (AHRC)); AHRC(UK Research &amp; Innovation (UKRI)Arts &amp; Humanities Research Council (AHRC))</t>
  </si>
  <si>
    <t>WILEY-BLACKWELL</t>
  </si>
  <si>
    <t>HOBOKEN</t>
  </si>
  <si>
    <t>111 RIVER ST, HOBOKEN 07030-5774, NJ USA</t>
  </si>
  <si>
    <t>0036-0341</t>
  </si>
  <si>
    <t>1467-9434</t>
  </si>
  <si>
    <t>RUSS REV</t>
  </si>
  <si>
    <t>Russ. Rev.</t>
  </si>
  <si>
    <t>10.1111/russ.10728</t>
  </si>
  <si>
    <t>History</t>
  </si>
  <si>
    <t>Arts &amp; Humanities Citation Index (A&amp;HCI)</t>
  </si>
  <si>
    <t>AC3BV</t>
  </si>
  <si>
    <t>Green Accepted</t>
  </si>
  <si>
    <t>WOS:000332390900003</t>
  </si>
  <si>
    <t>Remennick, L</t>
  </si>
  <si>
    <t>Remennick, Larissa</t>
  </si>
  <si>
    <t>Joining the tribe: adult circumcision among immigrant men in Israel and its traumatic aftermath</t>
  </si>
  <si>
    <t>CULTURE HEALTH &amp; SEXUALITY</t>
  </si>
  <si>
    <t>Adult male circumcision; ex-Soviet immigrants; informed consent; Israel; sexuality; social inclusion; (post)trauma</t>
  </si>
  <si>
    <t>Neonatal male circumcision is closely tied to Jewish identity and is socially normative in Israel. Soon after the mass arrival of secular, uncircumcised Jewish immigrants from the former Soviet Union in the early 1990s, the state sponsored mass circumcision campaigns for adolescents and adult men enabling them to join the Jewish collective, socially and religiously. Some two decades later, these men break the silence exposing their traumatic experiences in the wake of this body-altering surgery. This paper builds on the narratives of these men, belonging to Generation 1.5 of Russian Israelis, emerging in online forums, media features, live events and personal interviews. Driven by social pressure and the need to belong, most young men (and their parents) consented to the operation without proper counselling and unaware of its ramifications. Men share their intimate memories of the rapid surgical procedure, painful recuperation, and their belated regrets, both aesthetic and sexual. The willingness to expose their lingering trauma signals evolving concepts of masculinity and vulnerability among these former Soviet men. Their voices join the local and international movement opposing medically-unnecessary genital surgeries of any kind - on men, women and intersex people.</t>
  </si>
  <si>
    <t>[Remennick, Larissa] Bar Ilan Univ, Dept Sociol &amp; Anthropol, Ramat Gan, Israel</t>
  </si>
  <si>
    <t>Bar Ilan University</t>
  </si>
  <si>
    <t>Remennick, L (corresponding author), Bar Ilan Univ, Dept Sociol &amp; Anthropol, Ramat Gan, Israel.</t>
  </si>
  <si>
    <t>larissa.remennick@biu.ac.il</t>
  </si>
  <si>
    <t>Remennick, Larissa/0000-0003-1405-0909</t>
  </si>
  <si>
    <t>1369-1058</t>
  </si>
  <si>
    <t>1464-5351</t>
  </si>
  <si>
    <t>CULT HEALTH SEX</t>
  </si>
  <si>
    <t>Cult. Health Sex</t>
  </si>
  <si>
    <t>APR 13</t>
  </si>
  <si>
    <t>10.1080/13691058.2021.1879272</t>
  </si>
  <si>
    <t>JAN 2021</t>
  </si>
  <si>
    <t>Family Studies; Social Sciences, Biomedical</t>
  </si>
  <si>
    <t>Family Studies; Biomedical Social Sciences</t>
  </si>
  <si>
    <t>1C2AO</t>
  </si>
  <si>
    <t>WOS:000612976600001</t>
  </si>
  <si>
    <t>Korgunyuk, YG; Ross, C</t>
  </si>
  <si>
    <t>Korgunyuk, Yu. G.; Ross, C.</t>
  </si>
  <si>
    <t>POLITICAL PREFERENCES OF YOUNG VOTERS IN CONTEMPORARY RUSSIA</t>
  </si>
  <si>
    <t>POLITEIA-JOURNAL OF POLITICAL THEORY POLITICAL PHILOSOPHY AND SOCIOLOGY OF POLITICS</t>
  </si>
  <si>
    <t>Youth; political preferences; post-Soviet Russia; State Duma elections; regional elections</t>
  </si>
  <si>
    <t>EFFECTIVE NUMBER; PARTIES</t>
  </si>
  <si>
    <t>The article is devoted to the political preferences of young voters in contemporary Russia's elections. Building on the conclusions of their previous research on the relationship between modernisation and po-litical pluralism in Russian regions, the authors attempt to evaluate the role of the age factor in voting behaviour by means of correlation and regres-sion analysis, using as control variables the factors of modernization tested by them earlier. Their research showed that the perception that young voters are more likely to support liberal and democratic parties than older generations is not entirely true. Voters aged 18 to 24 were indeed more prone to vote for oppo-sition parties, but not necessarily liberal and democratic ones. In the 2016 Duma elections, the caricature neo-Stalinists from Communists of Russia benefited the most from the support of the youngest category of voters; in the elections to regional assemblies in 2016-2021 the radical imperialists from the Liberal Democratic Party did it. In the Duma elections of 2021 the greatest support from the youngest age cohort received, on the one hand, the syste-mic opposition in the face of the Communist Party and the Liberal Demo-cratic Party, and on the other hand, the debutant of the election campaign, the New People Party, that adheres to liberal positions in the economic sphere, but is quite loyal to the existing regime.</t>
  </si>
  <si>
    <t>[Korgunyuk, Yu. G.] Russian Acad Sci INION RAS, Inst Sci Informat Social Sci, Polit Sci Dept, Moscow, Russia; [Ross, C.] Univ Dundee, Sch Social Sci, Polit &amp; Int Relat, Dundee, Scotland</t>
  </si>
  <si>
    <t>Russian Academy of Sciences; Institute of Scientific Information on Social Sciences of the Russian Academy of Sciences; University of Dundee</t>
  </si>
  <si>
    <t>Korgunyuk, YG (corresponding author), Russian Acad Sci INION RAS, Inst Sci Informat Social Sci, Polit Sci Dept, Moscow, Russia.</t>
  </si>
  <si>
    <t>partinform@mail.ru; c.z.ross@dundee.ac.uk</t>
  </si>
  <si>
    <t>ZHURNAL POLITICHESKOI FILOSOFII &amp; SOTSIOLOGII POLITIKI POLITIYA</t>
  </si>
  <si>
    <t>MOSCOW</t>
  </si>
  <si>
    <t>3 SOLYANKA ST, BUILDING 1, OFFICE 14, MOSCOW, 109028, RUSSIA</t>
  </si>
  <si>
    <t>2078-5089</t>
  </si>
  <si>
    <t>2587-5914</t>
  </si>
  <si>
    <t>POLITEIA-RUSSIA</t>
  </si>
  <si>
    <t>Politeia</t>
  </si>
  <si>
    <t>10.30570/2078-5089-2023-109-2-77-112</t>
  </si>
  <si>
    <t>Political Science</t>
  </si>
  <si>
    <t>Emerging Sources Citation Index (ESCI)</t>
  </si>
  <si>
    <t>Government &amp; Law</t>
  </si>
  <si>
    <t>K6WC0</t>
  </si>
  <si>
    <t>Green Submitted, gold</t>
  </si>
  <si>
    <t>WOS:001017816000001</t>
  </si>
  <si>
    <t>Cathcart, A; Nash, P</t>
  </si>
  <si>
    <t>Cathcart, Adam; Nash, Patricia</t>
  </si>
  <si>
    <t>To Serve Revenge for the Dead: Chinese Communist Responses to Japanese War Crimes in the PRC Foreign Ministry Archive, 1949-1956</t>
  </si>
  <si>
    <t>CHINA QUARTERLY</t>
  </si>
  <si>
    <t>REGIME CONSOLIDATION; CAMPAIGN</t>
  </si>
  <si>
    <t>Using newly available documents from the PRC Foreign Ministry Archive, this article traces the evolving legacies of the War of Resistance in the first seven years of the People's Republic. Analysis is offered of PRC campaigns against Japanese bacteriological war crimes, criticisms of American dealings with Japanese war criminals, and the 1956 trial of Japanese at Shenyang. Throughout, behind-the-scenes tensions with the Soviet Union and internal bureaucratic struggles over the Japanese legacy regarding these matters are revealed. The article thereby aims to shed light on how the War of Resistance affected post-war China's foreign relations, demonstrating how the young Republic advantageously used wartime legacies as diplomatic tools in relations with the superpowers and within the orchestrated clangour of domestic propaganda campaigns.</t>
  </si>
  <si>
    <t>[Cathcart, Adam] Pacific Lutheran Univ, Tacoma, WA 98447 USA</t>
  </si>
  <si>
    <t>Pacific Lutheran University</t>
  </si>
  <si>
    <t>Cathcart, A (corresponding author), Pacific Lutheran Univ, Tacoma, WA 98447 USA.</t>
  </si>
  <si>
    <t>CAMBRIDGE UNIV PRESS</t>
  </si>
  <si>
    <t>NEW YORK</t>
  </si>
  <si>
    <t>32 AVENUE OF THE AMERICAS, NEW YORK, NY 10013-2473 USA</t>
  </si>
  <si>
    <t>0305-7410</t>
  </si>
  <si>
    <t>1468-2648</t>
  </si>
  <si>
    <t>CHINA QUART</t>
  </si>
  <si>
    <t>China Q.</t>
  </si>
  <si>
    <t>DEC</t>
  </si>
  <si>
    <t>10.1017/S0305741009990622</t>
  </si>
  <si>
    <t>Area Studies</t>
  </si>
  <si>
    <t>552TW</t>
  </si>
  <si>
    <t>Green Submitted</t>
  </si>
  <si>
    <t>WOS:000274317500016</t>
  </si>
  <si>
    <t>Mickiewicz, E</t>
  </si>
  <si>
    <t>The election news story on Russian television: A world apart from viewers</t>
  </si>
  <si>
    <t>SLAVIC REVIEW</t>
  </si>
  <si>
    <t>Winning elections is so vital for Russian leaders that competing viewpoints on national television news channels have been scotched, together with the channels that broadcast them. This study examines the other side of the screen: how participants in focus groups in four Russian cities process national channels' treatments of an important regional electoral campaign. The study was conducted during the last period in which viewpoint diversity was still available via TV-6. Unlike findings about other news stories, election stories appear to have little connection to viewers' experiences and values and deprive them of using familiar heuristics to make sense of the stories. For the public, the election story is a genre apart, framed by the same confusing template no matter what the office or region. Even TV-6, soon to be shuttered, broadcast its combative message using that template, thus extinguishing any opportunity for identifying genuine diversity and leaving the audience unable to distinguish between state and private channels, something they easily did for other types of stories. Election stories only cue other election stories. It is mainly younger, post-Soviet participants who bring an alternative frame to watching: norms, acquired through their education, by which election stories in a democracy ought to be constructed.</t>
  </si>
  <si>
    <t>Duke Univ, Durham, NC 27706 USA</t>
  </si>
  <si>
    <t>Duke University</t>
  </si>
  <si>
    <t>AMER ASSOC ADVANCEMENT SLAVIC STUDIES</t>
  </si>
  <si>
    <t>CAMBRIDGE</t>
  </si>
  <si>
    <t>HARVARD UNIV, 8 STORY ST, 3RD FL, CAMBRIDGE, MA 02138 USA</t>
  </si>
  <si>
    <t>0037-6779</t>
  </si>
  <si>
    <t>SLAVIC REV</t>
  </si>
  <si>
    <t>Slavic Rev.</t>
  </si>
  <si>
    <t>SPR</t>
  </si>
  <si>
    <t>+</t>
  </si>
  <si>
    <t>10.2307/4148520</t>
  </si>
  <si>
    <t>Area Studies; Humanities, Multidisciplinary</t>
  </si>
  <si>
    <t>Area Studies; Arts &amp; Humanities - Other Topics</t>
  </si>
  <si>
    <t>024YJ</t>
  </si>
  <si>
    <t>WOS:000236232200001</t>
  </si>
  <si>
    <t>Dannreuther, R</t>
  </si>
  <si>
    <t>Dannreuther, Roland</t>
  </si>
  <si>
    <t>Islamic radicalization in Russia: an assessment</t>
  </si>
  <si>
    <t>INTERNATIONAL AFFAIRS</t>
  </si>
  <si>
    <t>CHECHNYA</t>
  </si>
  <si>
    <t>To what extent does Russia face the threat of Islamic radicalization? This article provides an assessment of the nature and severity of the threat and its changing dynamics from the Yeltsin to the Putin periods in post-Soviet Russia. It argues that, contrary to many accounts, the threat was at its greatest during the late 1990s and in the Yeltsin period. Moreover, the Putin administration adopted a series of policies that have had some significant successes in stemming the flow of Islamic radicalism within Russia. This has involved a policy mix, including repression and coercion, most notably in the military campaign in Chechnya; diplomatic efforts in the Middle East and broader Muslim world to improve Russia's image; pro-active domestic policies to co-opt and support moderate Russian Muslim leaders and their communities; and attempts to construct a national identity and ideology which supports the multi-confessional and multinational nature of the Russian state and recognizes the Muslim contribution to Russian statehood and nationality. Although these policies have had their successes, there are also significant limitations, the most notable of which is the failure to address the problems of poor governance in the North Caucasus, which has sustained the Islamist insurgency in the region. The failure to develop an intermediary Muslim civil society in Russia more generally also contributes to the continuing appeal of Islamist radicalism, particularly among younger Russian Muslims.</t>
  </si>
  <si>
    <t>Univ Westminster, Dept Polit &amp; Int Relat, London W1R 8AL, England</t>
  </si>
  <si>
    <t>University of Westminster</t>
  </si>
  <si>
    <t>Dannreuther, R (corresponding author), Univ Westminster, Dept Polit &amp; Int Relat, London W1R 8AL, England.</t>
  </si>
  <si>
    <t>Economic and Social Research Council [ES/F018142/1] Funding Source: researchfish; ESRC [ES/F018142/1] Funding Source: UKRI</t>
  </si>
  <si>
    <t>Economic and Social Research Council(UK Research &amp; Innovation (UKRI)Economic &amp; Social Research Council (ESRC)); ESRC(UK Research &amp; Innovation (UKRI)Economic &amp; Social Research Council (ESRC))</t>
  </si>
  <si>
    <t>OXFORD UNIV PRESS</t>
  </si>
  <si>
    <t>OXFORD</t>
  </si>
  <si>
    <t>GREAT CLARENDON ST, OXFORD OX2 6DP, ENGLAND</t>
  </si>
  <si>
    <t>0020-5850</t>
  </si>
  <si>
    <t>1468-2346</t>
  </si>
  <si>
    <t>INT AFF</t>
  </si>
  <si>
    <t>Int. Aff.</t>
  </si>
  <si>
    <t>JAN</t>
  </si>
  <si>
    <t>10.1111/j.1468-2346.2010.00871.x</t>
  </si>
  <si>
    <t>International Relations</t>
  </si>
  <si>
    <t>545HW</t>
  </si>
  <si>
    <t>WOS:000273724100006</t>
  </si>
  <si>
    <t>Greenberg, J</t>
  </si>
  <si>
    <t>Greenberg, Jack</t>
  </si>
  <si>
    <t>REPORT ON ROMA EDUCATION TODAY: FROM SLAVERY TO SEGREGATION AND BEYOND</t>
  </si>
  <si>
    <t>COLUMBIA LAW REVIEW</t>
  </si>
  <si>
    <t>For much of their histories, the Roma in Eastern Europe and African Americans traversed similar paths. Both endured centuries of slavery and were emancipated, almost simultaneously, during the mid-nineteenth century. Both continued to stiffer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 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t>
  </si>
  <si>
    <t>COLUMBIA JOURNAL TRANSNATIONAL LAW ASSOC</t>
  </si>
  <si>
    <t>COLUMBIA UNIV, SCHOOL LAW, 435 W 116TH ST, NEW YORK, NY 10027 USA</t>
  </si>
  <si>
    <t>0010-1958</t>
  </si>
  <si>
    <t>1945-2268</t>
  </si>
  <si>
    <t>COLUMBIA LAW REV</t>
  </si>
  <si>
    <t>Columbia Law Rev.</t>
  </si>
  <si>
    <t>MAY</t>
  </si>
  <si>
    <t>Law</t>
  </si>
  <si>
    <t>604CP</t>
  </si>
  <si>
    <t>WOS:000278255200001</t>
  </si>
  <si>
    <t>Zielony, T; van Bruggen, A</t>
  </si>
  <si>
    <t>Zielony, Tobias; van Bruggen, Arnold</t>
  </si>
  <si>
    <t>Tobias Zielony</t>
  </si>
  <si>
    <t>APERTURE</t>
  </si>
  <si>
    <t>Kiev between dusk and dawn. The city has gone to sleep, but in its brutalist buildings, nightclubs, parks, and alleys a new scene is coming to life. I first visited the Ukrainian capital thirteen years ago, in 2004. The Orange Revolution had just toppled the unpopular authoritarian post-Soviet regime. Tents and makeshift kitchens were erected in the streets, and old women brought pots of jam for the young revolutionaries. Although rumors about tanks and saboteurs continued to spread fear, the people danced, and the newfound freedom was as tangible as the mud underfoot. The energy was electrifying. But the revolution ended. A liberal government came to power but soon succumbed to corruption, division, and waning popular support. In 2014, a second revolution led to the separation of eastern Ukraine and war with Russia. Few people still have illusions about the current government, but the freedom, openness, and energy that made the revolutions so intoxicating remain. In his series Maskirovka (2016-17), the German photographer Tobias Zielony has captured this atmosphere in all its colors and moods. The parks, streets, clubs, and alienating buildings where he photographed Kiev's LGBT scene are shrouded in a permanent mist. His young, sometimes gender-nonconforming subjects party, hang out, disguise themselves, and smoke, smoke, smoke. Drawn to the fringes of the city, they seem to be on their own parallel quest for freedom. And for escapism, according to the people Zielony interviewed on his two visits to the city. He was introduced to the scene by a friend and let the story evolve by following her through Kiev. While the look of the photography and the accounts in his interviews have a documentary feel, Zielony states he's not a documentary photographer. But the series has a purpose. Historically, the fight for gay rights and the struggle for political equality and emancipation of all citizens have been connected, he says. Zielony's photographs from Kiev are reminiscent of images of Berlin in 1989 and Moscow in 1991, showing as they do the first tentative steps of a community looking for a new way of life. Masks have become a mode of communication: worn by protestors in Independence Square during the revolution to conceal identity, worn to prevent the spread of illness, or worn for beauty or sex. They stand for the virtual reality in which Kiev's LGBT community lives, along with other realities in this city that are often felt with force by queer Ukrainians. The Right Sector, Ukraine's far-right nationalist party, has waged public campaigns against LGBT rights. For me, an interviewee named Natasha told Zielony, this kind of hatred is just an escalation of ordinary Ukrainians denying gay people's rights or their existence altogether. These are not easy times.  You are not supposed to be openly queer everywhere, and we don't have any laws protecting partnerships, said another interviewee named Vicky.  Nevertheless, she continued, noting the increased support from gay-friendly allies,  it's a promising situation for transgender people. I hope they will be the ones who will bring us forward. They are the mind openers for previously homophobic people. To put this in perspective, it was only in 2016, after numerous attempts, that the first largely peaceful gay pride event took place. It is a hopeful sign that, despite the political stagnation and anarchy of war, the cultural revolution in the city continues. To some, the freedoms won in 2004 and 2014 seem irreversible. If the LGBT community can take off its mask and dance, party, and live freely, then this particular revolution will have been won. Zielony's series portrays that desire with intensity.</t>
  </si>
  <si>
    <t>20 EAST 23RD ST, NEW YORK, NY 10010 USA</t>
  </si>
  <si>
    <t>0003-6420</t>
  </si>
  <si>
    <t>Aperture</t>
  </si>
  <si>
    <t>WIN</t>
  </si>
  <si>
    <t>Art</t>
  </si>
  <si>
    <t>FN1KZ</t>
  </si>
  <si>
    <t>WOS:000415748600022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</si>
</sst>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35</v>
      </c>
      <c r="AH2">
        <v>1</v>
      </c>
      <c r="AI2">
        <v>1</v>
      </c>
      <c r="AJ2">
        <v>0</v>
      </c>
      <c r="AK2">
        <v>3</v>
      </c>
      <c r="AL2" t="s">
        <v>89</v>
      </c>
      <c r="AM2" t="s">
        <v>90</v>
      </c>
      <c r="AN2" t="s">
        <v>91</v>
      </c>
      <c r="AO2" t="s">
        <v>92</v>
      </c>
      <c r="AP2" t="s">
        <v>93</v>
      </c>
      <c r="AQ2" t="s">
        <v>74</v>
      </c>
      <c r="AR2" t="s">
        <v>94</v>
      </c>
      <c r="AS2" t="s">
        <v>95</v>
      </c>
      <c r="AT2" t="s">
        <v>96</v>
      </c>
      <c r="AU2">
        <v>2020</v>
      </c>
      <c r="AV2">
        <v>190</v>
      </c>
      <c r="AW2">
        <v>14</v>
      </c>
      <c r="AX2" t="s">
        <v>74</v>
      </c>
      <c r="AY2" t="s">
        <v>74</v>
      </c>
      <c r="AZ2" t="s">
        <v>74</v>
      </c>
      <c r="BA2" t="s">
        <v>74</v>
      </c>
      <c r="BB2">
        <v>2321</v>
      </c>
      <c r="BC2">
        <v>2332</v>
      </c>
      <c r="BD2" t="s">
        <v>74</v>
      </c>
      <c r="BE2" t="s">
        <v>97</v>
      </c>
      <c r="BF2" t="str">
        <f>HYPERLINK("http://dx.doi.org/10.1080/03004430.2019.1572133","http://dx.doi.org/10.1080/03004430.2019.1572133")</f>
        <v>http://dx.doi.org/10.1080/03004430.2019.1572133</v>
      </c>
      <c r="BG2" t="s">
        <v>74</v>
      </c>
      <c r="BH2" t="s">
        <v>74</v>
      </c>
      <c r="BI2">
        <v>12</v>
      </c>
      <c r="BJ2" t="s">
        <v>98</v>
      </c>
      <c r="BK2" t="s">
        <v>99</v>
      </c>
      <c r="BL2" t="s">
        <v>100</v>
      </c>
      <c r="BM2" t="s">
        <v>101</v>
      </c>
      <c r="BN2" t="s">
        <v>74</v>
      </c>
      <c r="BO2" t="s">
        <v>74</v>
      </c>
      <c r="BP2" t="s">
        <v>74</v>
      </c>
      <c r="BQ2" t="s">
        <v>74</v>
      </c>
      <c r="BR2" t="s">
        <v>102</v>
      </c>
      <c r="BS2" t="s">
        <v>103</v>
      </c>
      <c r="BT2" t="str">
        <f>HYPERLINK("https%3A%2F%2Fwww.webofscience.com%2Fwos%2Fwoscc%2Ffull-record%2FWOS:000596878200014","View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114</v>
      </c>
      <c r="AB3" t="s">
        <v>74</v>
      </c>
      <c r="AC3" t="s">
        <v>74</v>
      </c>
      <c r="AD3" t="s">
        <v>74</v>
      </c>
      <c r="AE3" t="s">
        <v>74</v>
      </c>
      <c r="AF3" t="s">
        <v>74</v>
      </c>
      <c r="AG3">
        <v>100</v>
      </c>
      <c r="AH3">
        <v>4</v>
      </c>
      <c r="AI3">
        <v>4</v>
      </c>
      <c r="AJ3">
        <v>0</v>
      </c>
      <c r="AK3">
        <v>6</v>
      </c>
      <c r="AL3" t="s">
        <v>115</v>
      </c>
      <c r="AM3" t="s">
        <v>116</v>
      </c>
      <c r="AN3" t="s">
        <v>117</v>
      </c>
      <c r="AO3" t="s">
        <v>118</v>
      </c>
      <c r="AP3" t="s">
        <v>119</v>
      </c>
      <c r="AQ3" t="s">
        <v>74</v>
      </c>
      <c r="AR3" t="s">
        <v>120</v>
      </c>
      <c r="AS3" t="s">
        <v>121</v>
      </c>
      <c r="AT3" t="s">
        <v>122</v>
      </c>
      <c r="AU3">
        <v>2015</v>
      </c>
      <c r="AV3">
        <v>45</v>
      </c>
      <c r="AW3">
        <v>2</v>
      </c>
      <c r="AX3" t="s">
        <v>74</v>
      </c>
      <c r="AY3" t="s">
        <v>74</v>
      </c>
      <c r="AZ3" t="s">
        <v>123</v>
      </c>
      <c r="BA3" t="s">
        <v>74</v>
      </c>
      <c r="BB3">
        <v>236</v>
      </c>
      <c r="BC3">
        <v>254</v>
      </c>
      <c r="BD3" t="s">
        <v>74</v>
      </c>
      <c r="BE3" t="s">
        <v>124</v>
      </c>
      <c r="BF3" t="str">
        <f>HYPERLINK("http://dx.doi.org/10.1177/0265691414568282","http://dx.doi.org/10.1177/0265691414568282")</f>
        <v>http://dx.doi.org/10.1177/0265691414568282</v>
      </c>
      <c r="BG3" t="s">
        <v>74</v>
      </c>
      <c r="BH3" t="s">
        <v>74</v>
      </c>
      <c r="BI3">
        <v>19</v>
      </c>
      <c r="BJ3" t="s">
        <v>125</v>
      </c>
      <c r="BK3" t="s">
        <v>126</v>
      </c>
      <c r="BL3" t="s">
        <v>127</v>
      </c>
      <c r="BM3" t="s">
        <v>128</v>
      </c>
      <c r="BN3" t="s">
        <v>74</v>
      </c>
      <c r="BO3" t="s">
        <v>74</v>
      </c>
      <c r="BP3" t="s">
        <v>74</v>
      </c>
      <c r="BQ3" t="s">
        <v>74</v>
      </c>
      <c r="BR3" t="s">
        <v>102</v>
      </c>
      <c r="BS3" t="s">
        <v>129</v>
      </c>
      <c r="BT3" t="str">
        <f>HYPERLINK("https%3A%2F%2Fwww.webofscience.com%2Fwos%2Fwoscc%2Ffull-record%2FWOS:000352783900003","View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134</v>
      </c>
      <c r="U4" t="s">
        <v>74</v>
      </c>
      <c r="V4" t="s">
        <v>135</v>
      </c>
      <c r="W4" t="s">
        <v>136</v>
      </c>
      <c r="X4" t="s">
        <v>137</v>
      </c>
      <c r="Y4" t="s">
        <v>138</v>
      </c>
      <c r="Z4" t="s">
        <v>139</v>
      </c>
      <c r="AA4" t="s">
        <v>140</v>
      </c>
      <c r="AB4" t="s">
        <v>141</v>
      </c>
      <c r="AC4" t="s">
        <v>74</v>
      </c>
      <c r="AD4" t="s">
        <v>74</v>
      </c>
      <c r="AE4" t="s">
        <v>74</v>
      </c>
      <c r="AF4" t="s">
        <v>74</v>
      </c>
      <c r="AG4">
        <v>39</v>
      </c>
      <c r="AH4">
        <v>4</v>
      </c>
      <c r="AI4">
        <v>4</v>
      </c>
      <c r="AJ4">
        <v>0</v>
      </c>
      <c r="AK4">
        <v>8</v>
      </c>
      <c r="AL4" t="s">
        <v>142</v>
      </c>
      <c r="AM4" t="s">
        <v>143</v>
      </c>
      <c r="AN4" t="s">
        <v>144</v>
      </c>
      <c r="AO4" t="s">
        <v>145</v>
      </c>
      <c r="AP4" t="s">
        <v>146</v>
      </c>
      <c r="AQ4" t="s">
        <v>74</v>
      </c>
      <c r="AR4" t="s">
        <v>133</v>
      </c>
      <c r="AS4" t="s">
        <v>147</v>
      </c>
      <c r="AT4" t="s">
        <v>148</v>
      </c>
      <c r="AU4">
        <v>2020</v>
      </c>
      <c r="AV4">
        <v>21</v>
      </c>
      <c r="AW4">
        <v>11</v>
      </c>
      <c r="AX4" t="s">
        <v>74</v>
      </c>
      <c r="AY4" t="s">
        <v>74</v>
      </c>
      <c r="AZ4" t="s">
        <v>74</v>
      </c>
      <c r="BA4" t="s">
        <v>74</v>
      </c>
      <c r="BB4">
        <v>1727</v>
      </c>
      <c r="BC4">
        <v>1742</v>
      </c>
      <c r="BD4" t="s">
        <v>74</v>
      </c>
      <c r="BE4" t="s">
        <v>149</v>
      </c>
      <c r="BF4" t="str">
        <f>HYPERLINK("http://dx.doi.org/10.1177/1464884917751305","http://dx.doi.org/10.1177/1464884917751305")</f>
        <v>http://dx.doi.org/10.1177/1464884917751305</v>
      </c>
      <c r="BG4" t="s">
        <v>74</v>
      </c>
      <c r="BH4" t="s">
        <v>74</v>
      </c>
      <c r="BI4">
        <v>16</v>
      </c>
      <c r="BJ4" t="s">
        <v>150</v>
      </c>
      <c r="BK4" t="s">
        <v>99</v>
      </c>
      <c r="BL4" t="s">
        <v>150</v>
      </c>
      <c r="BM4" t="s">
        <v>151</v>
      </c>
      <c r="BN4" t="s">
        <v>74</v>
      </c>
      <c r="BO4" t="s">
        <v>152</v>
      </c>
      <c r="BP4" t="s">
        <v>74</v>
      </c>
      <c r="BQ4" t="s">
        <v>74</v>
      </c>
      <c r="BR4" t="s">
        <v>102</v>
      </c>
      <c r="BS4" t="s">
        <v>153</v>
      </c>
      <c r="BT4" t="str">
        <f>HYPERLINK("https%3A%2F%2Fwww.webofscience.com%2Fwos%2Fwoscc%2Ffull-record%2FWOS:000578823400008","View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79</v>
      </c>
      <c r="O5" t="s">
        <v>74</v>
      </c>
      <c r="P5" t="s">
        <v>74</v>
      </c>
      <c r="Q5" t="s">
        <v>74</v>
      </c>
      <c r="R5" t="s">
        <v>74</v>
      </c>
      <c r="S5" t="s">
        <v>74</v>
      </c>
      <c r="T5" t="s">
        <v>74</v>
      </c>
      <c r="U5" t="s">
        <v>158</v>
      </c>
      <c r="V5" t="s">
        <v>159</v>
      </c>
      <c r="W5" t="s">
        <v>160</v>
      </c>
      <c r="X5" t="s">
        <v>161</v>
      </c>
      <c r="Y5" t="s">
        <v>162</v>
      </c>
      <c r="Z5" t="s">
        <v>74</v>
      </c>
      <c r="AA5" t="s">
        <v>74</v>
      </c>
      <c r="AB5" t="s">
        <v>74</v>
      </c>
      <c r="AC5" t="s">
        <v>163</v>
      </c>
      <c r="AD5" t="s">
        <v>164</v>
      </c>
      <c r="AE5" t="s">
        <v>74</v>
      </c>
      <c r="AF5" t="s">
        <v>74</v>
      </c>
      <c r="AG5">
        <v>92</v>
      </c>
      <c r="AH5">
        <v>11</v>
      </c>
      <c r="AI5">
        <v>12</v>
      </c>
      <c r="AJ5">
        <v>0</v>
      </c>
      <c r="AK5">
        <v>6</v>
      </c>
      <c r="AL5" t="s">
        <v>165</v>
      </c>
      <c r="AM5" t="s">
        <v>166</v>
      </c>
      <c r="AN5" t="s">
        <v>167</v>
      </c>
      <c r="AO5" t="s">
        <v>168</v>
      </c>
      <c r="AP5" t="s">
        <v>169</v>
      </c>
      <c r="AQ5" t="s">
        <v>74</v>
      </c>
      <c r="AR5" t="s">
        <v>170</v>
      </c>
      <c r="AS5" t="s">
        <v>171</v>
      </c>
      <c r="AT5" t="s">
        <v>122</v>
      </c>
      <c r="AU5">
        <v>2014</v>
      </c>
      <c r="AV5">
        <v>73</v>
      </c>
      <c r="AW5">
        <v>2</v>
      </c>
      <c r="AX5" t="s">
        <v>74</v>
      </c>
      <c r="AY5" t="s">
        <v>74</v>
      </c>
      <c r="AZ5" t="s">
        <v>74</v>
      </c>
      <c r="BA5" t="s">
        <v>74</v>
      </c>
      <c r="BB5">
        <v>237</v>
      </c>
      <c r="BC5">
        <v>259</v>
      </c>
      <c r="BD5" t="s">
        <v>74</v>
      </c>
      <c r="BE5" t="s">
        <v>172</v>
      </c>
      <c r="BF5" t="str">
        <f>HYPERLINK("http://dx.doi.org/10.1111/russ.10728","http://dx.doi.org/10.1111/russ.10728")</f>
        <v>http://dx.doi.org/10.1111/russ.10728</v>
      </c>
      <c r="BG5" t="s">
        <v>74</v>
      </c>
      <c r="BH5" t="s">
        <v>74</v>
      </c>
      <c r="BI5">
        <v>23</v>
      </c>
      <c r="BJ5" t="s">
        <v>173</v>
      </c>
      <c r="BK5" t="s">
        <v>174</v>
      </c>
      <c r="BL5" t="s">
        <v>173</v>
      </c>
      <c r="BM5" t="s">
        <v>175</v>
      </c>
      <c r="BN5" t="s">
        <v>74</v>
      </c>
      <c r="BO5" t="s">
        <v>176</v>
      </c>
      <c r="BP5" t="s">
        <v>74</v>
      </c>
      <c r="BQ5" t="s">
        <v>74</v>
      </c>
      <c r="BR5" t="s">
        <v>102</v>
      </c>
      <c r="BS5" t="s">
        <v>177</v>
      </c>
      <c r="BT5" t="str">
        <f>HYPERLINK("https%3A%2F%2Fwww.webofscience.com%2Fwos%2Fwoscc%2Ffull-record%2FWOS:000332390900003","View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79</v>
      </c>
      <c r="O6" t="s">
        <v>74</v>
      </c>
      <c r="P6" t="s">
        <v>74</v>
      </c>
      <c r="Q6" t="s">
        <v>74</v>
      </c>
      <c r="R6" t="s">
        <v>74</v>
      </c>
      <c r="S6" t="s">
        <v>74</v>
      </c>
      <c r="T6" t="s">
        <v>182</v>
      </c>
      <c r="U6" t="s">
        <v>74</v>
      </c>
      <c r="V6" t="s">
        <v>183</v>
      </c>
      <c r="W6" t="s">
        <v>184</v>
      </c>
      <c r="X6" t="s">
        <v>185</v>
      </c>
      <c r="Y6" t="s">
        <v>186</v>
      </c>
      <c r="Z6" t="s">
        <v>187</v>
      </c>
      <c r="AA6" t="s">
        <v>74</v>
      </c>
      <c r="AB6" t="s">
        <v>188</v>
      </c>
      <c r="AC6" t="s">
        <v>74</v>
      </c>
      <c r="AD6" t="s">
        <v>74</v>
      </c>
      <c r="AE6" t="s">
        <v>74</v>
      </c>
      <c r="AF6" t="s">
        <v>74</v>
      </c>
      <c r="AG6">
        <v>38</v>
      </c>
      <c r="AH6">
        <v>4</v>
      </c>
      <c r="AI6">
        <v>4</v>
      </c>
      <c r="AJ6">
        <v>0</v>
      </c>
      <c r="AK6">
        <v>2</v>
      </c>
      <c r="AL6" t="s">
        <v>89</v>
      </c>
      <c r="AM6" t="s">
        <v>90</v>
      </c>
      <c r="AN6" t="s">
        <v>91</v>
      </c>
      <c r="AO6" t="s">
        <v>189</v>
      </c>
      <c r="AP6" t="s">
        <v>190</v>
      </c>
      <c r="AQ6" t="s">
        <v>74</v>
      </c>
      <c r="AR6" t="s">
        <v>191</v>
      </c>
      <c r="AS6" t="s">
        <v>192</v>
      </c>
      <c r="AT6" t="s">
        <v>193</v>
      </c>
      <c r="AU6">
        <v>2022</v>
      </c>
      <c r="AV6">
        <v>24</v>
      </c>
      <c r="AW6">
        <v>5</v>
      </c>
      <c r="AX6" t="s">
        <v>74</v>
      </c>
      <c r="AY6" t="s">
        <v>74</v>
      </c>
      <c r="AZ6" t="s">
        <v>74</v>
      </c>
      <c r="BA6" t="s">
        <v>74</v>
      </c>
      <c r="BB6">
        <v>702</v>
      </c>
      <c r="BC6">
        <v>716</v>
      </c>
      <c r="BD6" t="s">
        <v>74</v>
      </c>
      <c r="BE6" t="s">
        <v>194</v>
      </c>
      <c r="BF6" t="str">
        <f>HYPERLINK("http://dx.doi.org/10.1080/13691058.2021.1879272","http://dx.doi.org/10.1080/13691058.2021.1879272")</f>
        <v>http://dx.doi.org/10.1080/13691058.2021.1879272</v>
      </c>
      <c r="BG6" t="s">
        <v>74</v>
      </c>
      <c r="BH6" t="s">
        <v>195</v>
      </c>
      <c r="BI6">
        <v>15</v>
      </c>
      <c r="BJ6" t="s">
        <v>196</v>
      </c>
      <c r="BK6" t="s">
        <v>99</v>
      </c>
      <c r="BL6" t="s">
        <v>197</v>
      </c>
      <c r="BM6" t="s">
        <v>198</v>
      </c>
      <c r="BN6">
        <v>33512277</v>
      </c>
      <c r="BO6" t="s">
        <v>74</v>
      </c>
      <c r="BP6" t="s">
        <v>74</v>
      </c>
      <c r="BQ6" t="s">
        <v>74</v>
      </c>
      <c r="BR6" t="s">
        <v>102</v>
      </c>
      <c r="BS6" t="s">
        <v>199</v>
      </c>
      <c r="BT6" t="str">
        <f>HYPERLINK("https%3A%2F%2Fwww.webofscience.com%2Fwos%2Fwoscc%2Ffull-record%2FWOS:000612976600001","View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78</v>
      </c>
      <c r="N7" t="s">
        <v>79</v>
      </c>
      <c r="O7" t="s">
        <v>74</v>
      </c>
      <c r="P7" t="s">
        <v>74</v>
      </c>
      <c r="Q7" t="s">
        <v>74</v>
      </c>
      <c r="R7" t="s">
        <v>74</v>
      </c>
      <c r="S7" t="s">
        <v>74</v>
      </c>
      <c r="T7" t="s">
        <v>204</v>
      </c>
      <c r="U7" t="s">
        <v>205</v>
      </c>
      <c r="V7" t="s">
        <v>206</v>
      </c>
      <c r="W7" t="s">
        <v>207</v>
      </c>
      <c r="X7" t="s">
        <v>208</v>
      </c>
      <c r="Y7" t="s">
        <v>209</v>
      </c>
      <c r="Z7" t="s">
        <v>210</v>
      </c>
      <c r="AA7" t="s">
        <v>74</v>
      </c>
      <c r="AB7" t="s">
        <v>74</v>
      </c>
      <c r="AC7" t="s">
        <v>74</v>
      </c>
      <c r="AD7" t="s">
        <v>74</v>
      </c>
      <c r="AE7" t="s">
        <v>74</v>
      </c>
      <c r="AF7" t="s">
        <v>74</v>
      </c>
      <c r="AG7">
        <v>25</v>
      </c>
      <c r="AH7">
        <v>0</v>
      </c>
      <c r="AI7">
        <v>0</v>
      </c>
      <c r="AJ7">
        <v>0</v>
      </c>
      <c r="AK7">
        <v>0</v>
      </c>
      <c r="AL7" t="s">
        <v>211</v>
      </c>
      <c r="AM7" t="s">
        <v>212</v>
      </c>
      <c r="AN7" t="s">
        <v>213</v>
      </c>
      <c r="AO7" t="s">
        <v>214</v>
      </c>
      <c r="AP7" t="s">
        <v>215</v>
      </c>
      <c r="AQ7" t="s">
        <v>74</v>
      </c>
      <c r="AR7" t="s">
        <v>216</v>
      </c>
      <c r="AS7" t="s">
        <v>217</v>
      </c>
      <c r="AT7" t="s">
        <v>74</v>
      </c>
      <c r="AU7">
        <v>2023</v>
      </c>
      <c r="AV7">
        <v>109</v>
      </c>
      <c r="AW7">
        <v>2</v>
      </c>
      <c r="AX7" t="s">
        <v>74</v>
      </c>
      <c r="AY7" t="s">
        <v>74</v>
      </c>
      <c r="AZ7" t="s">
        <v>74</v>
      </c>
      <c r="BA7" t="s">
        <v>74</v>
      </c>
      <c r="BB7">
        <v>77</v>
      </c>
      <c r="BC7">
        <v>112</v>
      </c>
      <c r="BD7" t="s">
        <v>74</v>
      </c>
      <c r="BE7" t="s">
        <v>218</v>
      </c>
      <c r="BF7" t="str">
        <f>HYPERLINK("http://dx.doi.org/10.30570/2078-5089-2023-109-2-77-112","http://dx.doi.org/10.30570/2078-5089-2023-109-2-77-112")</f>
        <v>http://dx.doi.org/10.30570/2078-5089-2023-109-2-77-112</v>
      </c>
      <c r="BG7" t="s">
        <v>74</v>
      </c>
      <c r="BH7" t="s">
        <v>74</v>
      </c>
      <c r="BI7">
        <v>36</v>
      </c>
      <c r="BJ7" t="s">
        <v>219</v>
      </c>
      <c r="BK7" t="s">
        <v>220</v>
      </c>
      <c r="BL7" t="s">
        <v>221</v>
      </c>
      <c r="BM7" t="s">
        <v>222</v>
      </c>
      <c r="BN7" t="s">
        <v>74</v>
      </c>
      <c r="BO7" t="s">
        <v>223</v>
      </c>
      <c r="BP7" t="s">
        <v>74</v>
      </c>
      <c r="BQ7" t="s">
        <v>74</v>
      </c>
      <c r="BR7" t="s">
        <v>102</v>
      </c>
      <c r="BS7" t="s">
        <v>224</v>
      </c>
      <c r="BT7" t="str">
        <f>HYPERLINK("https%3A%2F%2Fwww.webofscience.com%2Fwos%2Fwoscc%2Ffull-record%2FWOS:001017816000001","View Full Record in Web of Science")</f>
        <v>View Full Record in Web of Science</v>
      </c>
    </row>
    <row r="8" spans="1:72" x14ac:dyDescent="0.25">
      <c r="A8" t="s">
        <v>72</v>
      </c>
      <c r="B8" t="s">
        <v>225</v>
      </c>
      <c r="C8" t="s">
        <v>74</v>
      </c>
      <c r="D8" t="s">
        <v>74</v>
      </c>
      <c r="E8" t="s">
        <v>74</v>
      </c>
      <c r="F8" t="s">
        <v>226</v>
      </c>
      <c r="G8" t="s">
        <v>74</v>
      </c>
      <c r="H8" t="s">
        <v>74</v>
      </c>
      <c r="I8" t="s">
        <v>227</v>
      </c>
      <c r="J8" t="s">
        <v>228</v>
      </c>
      <c r="K8" t="s">
        <v>74</v>
      </c>
      <c r="L8" t="s">
        <v>74</v>
      </c>
      <c r="M8" t="s">
        <v>78</v>
      </c>
      <c r="N8" t="s">
        <v>79</v>
      </c>
      <c r="O8" t="s">
        <v>74</v>
      </c>
      <c r="P8" t="s">
        <v>74</v>
      </c>
      <c r="Q8" t="s">
        <v>74</v>
      </c>
      <c r="R8" t="s">
        <v>74</v>
      </c>
      <c r="S8" t="s">
        <v>74</v>
      </c>
      <c r="T8" t="s">
        <v>74</v>
      </c>
      <c r="U8" t="s">
        <v>229</v>
      </c>
      <c r="V8" t="s">
        <v>230</v>
      </c>
      <c r="W8" t="s">
        <v>231</v>
      </c>
      <c r="X8" t="s">
        <v>232</v>
      </c>
      <c r="Y8" t="s">
        <v>233</v>
      </c>
      <c r="Z8" t="s">
        <v>74</v>
      </c>
      <c r="AA8" t="s">
        <v>74</v>
      </c>
      <c r="AB8" t="s">
        <v>74</v>
      </c>
      <c r="AC8" t="s">
        <v>74</v>
      </c>
      <c r="AD8" t="s">
        <v>74</v>
      </c>
      <c r="AE8" t="s">
        <v>74</v>
      </c>
      <c r="AF8" t="s">
        <v>74</v>
      </c>
      <c r="AG8">
        <v>34</v>
      </c>
      <c r="AH8">
        <v>9</v>
      </c>
      <c r="AI8">
        <v>9</v>
      </c>
      <c r="AJ8">
        <v>0</v>
      </c>
      <c r="AK8">
        <v>7</v>
      </c>
      <c r="AL8" t="s">
        <v>234</v>
      </c>
      <c r="AM8" t="s">
        <v>235</v>
      </c>
      <c r="AN8" t="s">
        <v>236</v>
      </c>
      <c r="AO8" t="s">
        <v>237</v>
      </c>
      <c r="AP8" t="s">
        <v>238</v>
      </c>
      <c r="AQ8" t="s">
        <v>74</v>
      </c>
      <c r="AR8" t="s">
        <v>239</v>
      </c>
      <c r="AS8" t="s">
        <v>240</v>
      </c>
      <c r="AT8" t="s">
        <v>241</v>
      </c>
      <c r="AU8">
        <v>2009</v>
      </c>
      <c r="AV8" t="s">
        <v>74</v>
      </c>
      <c r="AW8">
        <v>200</v>
      </c>
      <c r="AX8" t="s">
        <v>74</v>
      </c>
      <c r="AY8" t="s">
        <v>74</v>
      </c>
      <c r="AZ8" t="s">
        <v>74</v>
      </c>
      <c r="BA8" t="s">
        <v>74</v>
      </c>
      <c r="BB8">
        <v>1053</v>
      </c>
      <c r="BC8">
        <v>1069</v>
      </c>
      <c r="BD8" t="s">
        <v>74</v>
      </c>
      <c r="BE8" t="s">
        <v>242</v>
      </c>
      <c r="BF8" t="str">
        <f>HYPERLINK("http://dx.doi.org/10.1017/S0305741009990622","http://dx.doi.org/10.1017/S0305741009990622")</f>
        <v>http://dx.doi.org/10.1017/S0305741009990622</v>
      </c>
      <c r="BG8" t="s">
        <v>74</v>
      </c>
      <c r="BH8" t="s">
        <v>74</v>
      </c>
      <c r="BI8">
        <v>17</v>
      </c>
      <c r="BJ8" t="s">
        <v>243</v>
      </c>
      <c r="BK8" t="s">
        <v>126</v>
      </c>
      <c r="BL8" t="s">
        <v>243</v>
      </c>
      <c r="BM8" t="s">
        <v>244</v>
      </c>
      <c r="BN8" t="s">
        <v>74</v>
      </c>
      <c r="BO8" t="s">
        <v>245</v>
      </c>
      <c r="BP8" t="s">
        <v>74</v>
      </c>
      <c r="BQ8" t="s">
        <v>74</v>
      </c>
      <c r="BR8" t="s">
        <v>102</v>
      </c>
      <c r="BS8" t="s">
        <v>246</v>
      </c>
      <c r="BT8" t="str">
        <f>HYPERLINK("https%3A%2F%2Fwww.webofscience.com%2Fwos%2Fwoscc%2Ffull-record%2FWOS:000274317500016","View Full Record in Web of Science")</f>
        <v>View Full Record in Web of Science</v>
      </c>
    </row>
    <row r="9" spans="1:72" x14ac:dyDescent="0.25">
      <c r="A9" t="s">
        <v>72</v>
      </c>
      <c r="B9" t="s">
        <v>247</v>
      </c>
      <c r="C9" t="s">
        <v>74</v>
      </c>
      <c r="D9" t="s">
        <v>74</v>
      </c>
      <c r="E9" t="s">
        <v>74</v>
      </c>
      <c r="F9" t="s">
        <v>247</v>
      </c>
      <c r="G9" t="s">
        <v>74</v>
      </c>
      <c r="H9" t="s">
        <v>74</v>
      </c>
      <c r="I9" t="s">
        <v>248</v>
      </c>
      <c r="J9" t="s">
        <v>249</v>
      </c>
      <c r="K9" t="s">
        <v>74</v>
      </c>
      <c r="L9" t="s">
        <v>74</v>
      </c>
      <c r="M9" t="s">
        <v>78</v>
      </c>
      <c r="N9" t="s">
        <v>79</v>
      </c>
      <c r="O9" t="s">
        <v>74</v>
      </c>
      <c r="P9" t="s">
        <v>74</v>
      </c>
      <c r="Q9" t="s">
        <v>74</v>
      </c>
      <c r="R9" t="s">
        <v>74</v>
      </c>
      <c r="S9" t="s">
        <v>74</v>
      </c>
      <c r="T9" t="s">
        <v>74</v>
      </c>
      <c r="U9" t="s">
        <v>74</v>
      </c>
      <c r="V9" t="s">
        <v>250</v>
      </c>
      <c r="W9" t="s">
        <v>251</v>
      </c>
      <c r="X9" t="s">
        <v>252</v>
      </c>
      <c r="Y9" t="s">
        <v>74</v>
      </c>
      <c r="Z9" t="s">
        <v>74</v>
      </c>
      <c r="AA9" t="s">
        <v>74</v>
      </c>
      <c r="AB9" t="s">
        <v>74</v>
      </c>
      <c r="AC9" t="s">
        <v>74</v>
      </c>
      <c r="AD9" t="s">
        <v>74</v>
      </c>
      <c r="AE9" t="s">
        <v>74</v>
      </c>
      <c r="AF9" t="s">
        <v>74</v>
      </c>
      <c r="AG9">
        <v>30</v>
      </c>
      <c r="AH9">
        <v>6</v>
      </c>
      <c r="AI9">
        <v>6</v>
      </c>
      <c r="AJ9">
        <v>0</v>
      </c>
      <c r="AK9">
        <v>1</v>
      </c>
      <c r="AL9" t="s">
        <v>253</v>
      </c>
      <c r="AM9" t="s">
        <v>254</v>
      </c>
      <c r="AN9" t="s">
        <v>255</v>
      </c>
      <c r="AO9" t="s">
        <v>256</v>
      </c>
      <c r="AP9" t="s">
        <v>74</v>
      </c>
      <c r="AQ9" t="s">
        <v>74</v>
      </c>
      <c r="AR9" t="s">
        <v>257</v>
      </c>
      <c r="AS9" t="s">
        <v>258</v>
      </c>
      <c r="AT9" t="s">
        <v>259</v>
      </c>
      <c r="AU9">
        <v>2006</v>
      </c>
      <c r="AV9">
        <v>65</v>
      </c>
      <c r="AW9">
        <v>1</v>
      </c>
      <c r="AX9" t="s">
        <v>74</v>
      </c>
      <c r="AY9" t="s">
        <v>74</v>
      </c>
      <c r="AZ9" t="s">
        <v>74</v>
      </c>
      <c r="BA9" t="s">
        <v>74</v>
      </c>
      <c r="BB9">
        <v>1</v>
      </c>
      <c r="BC9" t="s">
        <v>260</v>
      </c>
      <c r="BD9" t="s">
        <v>74</v>
      </c>
      <c r="BE9" t="s">
        <v>261</v>
      </c>
      <c r="BF9" t="str">
        <f>HYPERLINK("http://dx.doi.org/10.2307/4148520","http://dx.doi.org/10.2307/4148520")</f>
        <v>http://dx.doi.org/10.2307/4148520</v>
      </c>
      <c r="BG9" t="s">
        <v>74</v>
      </c>
      <c r="BH9" t="s">
        <v>74</v>
      </c>
      <c r="BI9">
        <v>24</v>
      </c>
      <c r="BJ9" t="s">
        <v>262</v>
      </c>
      <c r="BK9" t="s">
        <v>126</v>
      </c>
      <c r="BL9" t="s">
        <v>263</v>
      </c>
      <c r="BM9" t="s">
        <v>264</v>
      </c>
      <c r="BN9" t="s">
        <v>74</v>
      </c>
      <c r="BO9" t="s">
        <v>74</v>
      </c>
      <c r="BP9" t="s">
        <v>74</v>
      </c>
      <c r="BQ9" t="s">
        <v>74</v>
      </c>
      <c r="BR9" t="s">
        <v>102</v>
      </c>
      <c r="BS9" t="s">
        <v>265</v>
      </c>
      <c r="BT9" t="str">
        <f>HYPERLINK("https%3A%2F%2Fwww.webofscience.com%2Fwos%2Fwoscc%2Ffull-record%2FWOS:000236232200001","View Full Record in Web of Science")</f>
        <v>View Full Record in Web of Science</v>
      </c>
    </row>
    <row r="10" spans="1:72" x14ac:dyDescent="0.25">
      <c r="A10" t="s">
        <v>72</v>
      </c>
      <c r="B10" t="s">
        <v>266</v>
      </c>
      <c r="C10" t="s">
        <v>74</v>
      </c>
      <c r="D10" t="s">
        <v>74</v>
      </c>
      <c r="E10" t="s">
        <v>74</v>
      </c>
      <c r="F10" t="s">
        <v>267</v>
      </c>
      <c r="G10" t="s">
        <v>74</v>
      </c>
      <c r="H10" t="s">
        <v>74</v>
      </c>
      <c r="I10" t="s">
        <v>268</v>
      </c>
      <c r="J10" t="s">
        <v>269</v>
      </c>
      <c r="K10" t="s">
        <v>74</v>
      </c>
      <c r="L10" t="s">
        <v>74</v>
      </c>
      <c r="M10" t="s">
        <v>78</v>
      </c>
      <c r="N10" t="s">
        <v>79</v>
      </c>
      <c r="O10" t="s">
        <v>74</v>
      </c>
      <c r="P10" t="s">
        <v>74</v>
      </c>
      <c r="Q10" t="s">
        <v>74</v>
      </c>
      <c r="R10" t="s">
        <v>74</v>
      </c>
      <c r="S10" t="s">
        <v>74</v>
      </c>
      <c r="T10" t="s">
        <v>74</v>
      </c>
      <c r="U10" t="s">
        <v>270</v>
      </c>
      <c r="V10" t="s">
        <v>271</v>
      </c>
      <c r="W10" t="s">
        <v>272</v>
      </c>
      <c r="X10" t="s">
        <v>273</v>
      </c>
      <c r="Y10" t="s">
        <v>274</v>
      </c>
      <c r="Z10" t="s">
        <v>74</v>
      </c>
      <c r="AA10" t="s">
        <v>74</v>
      </c>
      <c r="AB10" t="s">
        <v>74</v>
      </c>
      <c r="AC10" t="s">
        <v>275</v>
      </c>
      <c r="AD10" t="s">
        <v>276</v>
      </c>
      <c r="AE10" t="s">
        <v>74</v>
      </c>
      <c r="AF10" t="s">
        <v>74</v>
      </c>
      <c r="AG10">
        <v>63</v>
      </c>
      <c r="AH10">
        <v>10</v>
      </c>
      <c r="AI10">
        <v>10</v>
      </c>
      <c r="AJ10">
        <v>0</v>
      </c>
      <c r="AK10">
        <v>12</v>
      </c>
      <c r="AL10" t="s">
        <v>277</v>
      </c>
      <c r="AM10" t="s">
        <v>278</v>
      </c>
      <c r="AN10" t="s">
        <v>279</v>
      </c>
      <c r="AO10" t="s">
        <v>280</v>
      </c>
      <c r="AP10" t="s">
        <v>281</v>
      </c>
      <c r="AQ10" t="s">
        <v>74</v>
      </c>
      <c r="AR10" t="s">
        <v>282</v>
      </c>
      <c r="AS10" t="s">
        <v>283</v>
      </c>
      <c r="AT10" t="s">
        <v>284</v>
      </c>
      <c r="AU10">
        <v>2010</v>
      </c>
      <c r="AV10">
        <v>86</v>
      </c>
      <c r="AW10">
        <v>1</v>
      </c>
      <c r="AX10" t="s">
        <v>74</v>
      </c>
      <c r="AY10" t="s">
        <v>74</v>
      </c>
      <c r="AZ10" t="s">
        <v>74</v>
      </c>
      <c r="BA10" t="s">
        <v>74</v>
      </c>
      <c r="BB10">
        <v>109</v>
      </c>
      <c r="BC10" t="s">
        <v>260</v>
      </c>
      <c r="BD10" t="s">
        <v>74</v>
      </c>
      <c r="BE10" t="s">
        <v>285</v>
      </c>
      <c r="BF10" t="str">
        <f>HYPERLINK("http://dx.doi.org/10.1111/j.1468-2346.2010.00871.x","http://dx.doi.org/10.1111/j.1468-2346.2010.00871.x")</f>
        <v>http://dx.doi.org/10.1111/j.1468-2346.2010.00871.x</v>
      </c>
      <c r="BG10" t="s">
        <v>74</v>
      </c>
      <c r="BH10" t="s">
        <v>74</v>
      </c>
      <c r="BI10">
        <v>19</v>
      </c>
      <c r="BJ10" t="s">
        <v>286</v>
      </c>
      <c r="BK10" t="s">
        <v>99</v>
      </c>
      <c r="BL10" t="s">
        <v>286</v>
      </c>
      <c r="BM10" t="s">
        <v>287</v>
      </c>
      <c r="BN10" t="s">
        <v>74</v>
      </c>
      <c r="BO10" t="s">
        <v>74</v>
      </c>
      <c r="BP10" t="s">
        <v>74</v>
      </c>
      <c r="BQ10" t="s">
        <v>74</v>
      </c>
      <c r="BR10" t="s">
        <v>102</v>
      </c>
      <c r="BS10" t="s">
        <v>288</v>
      </c>
      <c r="BT10" t="str">
        <f>HYPERLINK("https%3A%2F%2Fwww.webofscience.com%2Fwos%2Fwoscc%2Ffull-record%2FWOS:000273724100006","View Full Record in Web of Science")</f>
        <v>View Full Record in Web of Science</v>
      </c>
    </row>
    <row r="11" spans="1:72" x14ac:dyDescent="0.25">
      <c r="A11" t="s">
        <v>72</v>
      </c>
      <c r="B11" t="s">
        <v>289</v>
      </c>
      <c r="C11" t="s">
        <v>74</v>
      </c>
      <c r="D11" t="s">
        <v>74</v>
      </c>
      <c r="E11" t="s">
        <v>74</v>
      </c>
      <c r="F11" t="s">
        <v>290</v>
      </c>
      <c r="G11" t="s">
        <v>74</v>
      </c>
      <c r="H11" t="s">
        <v>74</v>
      </c>
      <c r="I11" t="s">
        <v>291</v>
      </c>
      <c r="J11" t="s">
        <v>292</v>
      </c>
      <c r="K11" t="s">
        <v>74</v>
      </c>
      <c r="L11" t="s">
        <v>74</v>
      </c>
      <c r="M11" t="s">
        <v>78</v>
      </c>
      <c r="N11" t="s">
        <v>79</v>
      </c>
      <c r="O11" t="s">
        <v>74</v>
      </c>
      <c r="P11" t="s">
        <v>74</v>
      </c>
      <c r="Q11" t="s">
        <v>74</v>
      </c>
      <c r="R11" t="s">
        <v>74</v>
      </c>
      <c r="S11" t="s">
        <v>74</v>
      </c>
      <c r="T11" t="s">
        <v>74</v>
      </c>
      <c r="U11" t="s">
        <v>74</v>
      </c>
      <c r="V11" t="s">
        <v>293</v>
      </c>
      <c r="W11" t="s">
        <v>74</v>
      </c>
      <c r="X11" t="s">
        <v>74</v>
      </c>
      <c r="Y11" t="s">
        <v>74</v>
      </c>
      <c r="Z11" t="s">
        <v>74</v>
      </c>
      <c r="AA11" t="s">
        <v>74</v>
      </c>
      <c r="AB11" t="s">
        <v>74</v>
      </c>
      <c r="AC11" t="s">
        <v>74</v>
      </c>
      <c r="AD11" t="s">
        <v>74</v>
      </c>
      <c r="AE11" t="s">
        <v>74</v>
      </c>
      <c r="AF11" t="s">
        <v>74</v>
      </c>
      <c r="AG11">
        <v>64</v>
      </c>
      <c r="AH11">
        <v>52</v>
      </c>
      <c r="AI11">
        <v>52</v>
      </c>
      <c r="AJ11">
        <v>0</v>
      </c>
      <c r="AK11">
        <v>24</v>
      </c>
      <c r="AL11" t="s">
        <v>294</v>
      </c>
      <c r="AM11" t="s">
        <v>235</v>
      </c>
      <c r="AN11" t="s">
        <v>295</v>
      </c>
      <c r="AO11" t="s">
        <v>296</v>
      </c>
      <c r="AP11" t="s">
        <v>297</v>
      </c>
      <c r="AQ11" t="s">
        <v>74</v>
      </c>
      <c r="AR11" t="s">
        <v>298</v>
      </c>
      <c r="AS11" t="s">
        <v>299</v>
      </c>
      <c r="AT11" t="s">
        <v>300</v>
      </c>
      <c r="AU11">
        <v>2010</v>
      </c>
      <c r="AV11">
        <v>110</v>
      </c>
      <c r="AW11">
        <v>4</v>
      </c>
      <c r="AX11" t="s">
        <v>74</v>
      </c>
      <c r="AY11" t="s">
        <v>74</v>
      </c>
      <c r="AZ11" t="s">
        <v>74</v>
      </c>
      <c r="BA11" t="s">
        <v>74</v>
      </c>
      <c r="BB11">
        <v>919</v>
      </c>
      <c r="BC11">
        <v>1001</v>
      </c>
      <c r="BD11" t="s">
        <v>74</v>
      </c>
      <c r="BE11" t="s">
        <v>74</v>
      </c>
      <c r="BF11" t="s">
        <v>74</v>
      </c>
      <c r="BG11" t="s">
        <v>74</v>
      </c>
      <c r="BH11" t="s">
        <v>74</v>
      </c>
      <c r="BI11">
        <v>83</v>
      </c>
      <c r="BJ11" t="s">
        <v>301</v>
      </c>
      <c r="BK11" t="s">
        <v>99</v>
      </c>
      <c r="BL11" t="s">
        <v>221</v>
      </c>
      <c r="BM11" t="s">
        <v>302</v>
      </c>
      <c r="BN11" t="s">
        <v>74</v>
      </c>
      <c r="BO11" t="s">
        <v>74</v>
      </c>
      <c r="BP11" t="s">
        <v>74</v>
      </c>
      <c r="BQ11" t="s">
        <v>74</v>
      </c>
      <c r="BR11" t="s">
        <v>102</v>
      </c>
      <c r="BS11" t="s">
        <v>303</v>
      </c>
      <c r="BT11" t="str">
        <f>HYPERLINK("https%3A%2F%2Fwww.webofscience.com%2Fwos%2Fwoscc%2Ffull-record%2FWOS:000278255200001","View Full Record in Web of Science")</f>
        <v>View Full Record in Web of Science</v>
      </c>
    </row>
    <row r="12" spans="1:72" x14ac:dyDescent="0.25">
      <c r="A12" t="s">
        <v>72</v>
      </c>
      <c r="B12" t="s">
        <v>304</v>
      </c>
      <c r="C12" t="s">
        <v>74</v>
      </c>
      <c r="D12" t="s">
        <v>74</v>
      </c>
      <c r="E12" t="s">
        <v>74</v>
      </c>
      <c r="F12" t="s">
        <v>305</v>
      </c>
      <c r="G12" t="s">
        <v>74</v>
      </c>
      <c r="H12" t="s">
        <v>74</v>
      </c>
      <c r="I12" t="s">
        <v>306</v>
      </c>
      <c r="J12" t="s">
        <v>307</v>
      </c>
      <c r="K12" t="s">
        <v>74</v>
      </c>
      <c r="L12" t="s">
        <v>74</v>
      </c>
      <c r="M12" t="s">
        <v>78</v>
      </c>
      <c r="N12" t="s">
        <v>79</v>
      </c>
      <c r="O12" t="s">
        <v>74</v>
      </c>
      <c r="P12" t="s">
        <v>74</v>
      </c>
      <c r="Q12" t="s">
        <v>74</v>
      </c>
      <c r="R12" t="s">
        <v>74</v>
      </c>
      <c r="S12" t="s">
        <v>74</v>
      </c>
      <c r="T12" t="s">
        <v>74</v>
      </c>
      <c r="U12" t="s">
        <v>74</v>
      </c>
      <c r="V12" t="s">
        <v>308</v>
      </c>
      <c r="W12" t="s">
        <v>74</v>
      </c>
      <c r="X12" t="s">
        <v>74</v>
      </c>
      <c r="Y12" t="s">
        <v>74</v>
      </c>
      <c r="Z12" t="s">
        <v>74</v>
      </c>
      <c r="AA12" t="s">
        <v>74</v>
      </c>
      <c r="AB12" t="s">
        <v>74</v>
      </c>
      <c r="AC12" t="s">
        <v>74</v>
      </c>
      <c r="AD12" t="s">
        <v>74</v>
      </c>
      <c r="AE12" t="s">
        <v>74</v>
      </c>
      <c r="AF12" t="s">
        <v>74</v>
      </c>
      <c r="AG12">
        <v>0</v>
      </c>
      <c r="AH12">
        <v>0</v>
      </c>
      <c r="AI12">
        <v>0</v>
      </c>
      <c r="AJ12">
        <v>0</v>
      </c>
      <c r="AK12">
        <v>5</v>
      </c>
      <c r="AL12" t="s">
        <v>307</v>
      </c>
      <c r="AM12" t="s">
        <v>235</v>
      </c>
      <c r="AN12" t="s">
        <v>309</v>
      </c>
      <c r="AO12" t="s">
        <v>310</v>
      </c>
      <c r="AP12" t="s">
        <v>74</v>
      </c>
      <c r="AQ12" t="s">
        <v>74</v>
      </c>
      <c r="AR12" t="s">
        <v>307</v>
      </c>
      <c r="AS12" t="s">
        <v>311</v>
      </c>
      <c r="AT12" t="s">
        <v>312</v>
      </c>
      <c r="AU12">
        <v>2017</v>
      </c>
      <c r="AV12" t="s">
        <v>74</v>
      </c>
      <c r="AW12">
        <v>229</v>
      </c>
      <c r="AX12" t="s">
        <v>74</v>
      </c>
      <c r="AY12" t="s">
        <v>74</v>
      </c>
      <c r="AZ12" t="s">
        <v>74</v>
      </c>
      <c r="BA12" t="s">
        <v>74</v>
      </c>
      <c r="BB12">
        <v>124</v>
      </c>
      <c r="BC12">
        <v>129</v>
      </c>
      <c r="BD12" t="s">
        <v>74</v>
      </c>
      <c r="BE12" t="s">
        <v>74</v>
      </c>
      <c r="BF12" t="s">
        <v>74</v>
      </c>
      <c r="BG12" t="s">
        <v>74</v>
      </c>
      <c r="BH12" t="s">
        <v>74</v>
      </c>
      <c r="BI12">
        <v>6</v>
      </c>
      <c r="BJ12" t="s">
        <v>313</v>
      </c>
      <c r="BK12" t="s">
        <v>174</v>
      </c>
      <c r="BL12" t="s">
        <v>313</v>
      </c>
      <c r="BM12" t="s">
        <v>314</v>
      </c>
      <c r="BN12" t="s">
        <v>74</v>
      </c>
      <c r="BO12" t="s">
        <v>74</v>
      </c>
      <c r="BP12" t="s">
        <v>74</v>
      </c>
      <c r="BQ12" t="s">
        <v>74</v>
      </c>
      <c r="BR12" t="s">
        <v>102</v>
      </c>
      <c r="BS12" t="s">
        <v>315</v>
      </c>
      <c r="BT12" t="str">
        <f>HYPERLINK("https%3A%2F%2Fwww.webofscience.com%2Fwos%2Fwoscc%2Ffull-record%2FWOS:000415748600022","View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2023-10-05T20:31:52Z</dcterms:created>
  <dcterms:modified xsi:type="dcterms:W3CDTF">2023-10-26T16:48:06Z</dcterms:modified>
</cp:coreProperties>
</file>